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/>
  <xr:revisionPtr revIDLastSave="181" documentId="14_{6B5FA713-1F0A-4DD8-9575-21629815AA22}" xr6:coauthVersionLast="47" xr6:coauthVersionMax="47" xr10:uidLastSave="{2565BD34-CF91-41BC-AE88-DEC3B60819D2}"/>
  <bookViews>
    <workbookView xWindow="-14475" yWindow="-16297" windowWidth="28995" windowHeight="15794" xr2:uid="{00000000-000D-0000-FFFF-FFFF00000000}"/>
  </bookViews>
  <sheets>
    <sheet name="Bijlage 2" sheetId="2" r:id="rId1"/>
  </sheets>
  <definedNames>
    <definedName name="_xlnm._FilterDatabase" localSheetId="0" hidden="1">'Bijlage 2'!$B$12:$AL$17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4" i="2" l="1"/>
  <c r="AD14" i="2"/>
  <c r="AC14" i="2"/>
  <c r="V14" i="2"/>
  <c r="P14" i="2" l="1"/>
  <c r="AH13" i="2" s="1"/>
  <c r="P13" i="2"/>
  <c r="X13" i="2" s="1"/>
  <c r="AI13" i="2" l="1"/>
  <c r="AK13" i="2" l="1"/>
</calcChain>
</file>

<file path=xl/sharedStrings.xml><?xml version="1.0" encoding="utf-8"?>
<sst xmlns="http://schemas.openxmlformats.org/spreadsheetml/2006/main" count="61" uniqueCount="51">
  <si>
    <t>Bijlage 2 bij Annex 2a - Format inzetplanning</t>
  </si>
  <si>
    <t>Toelichting</t>
  </si>
  <si>
    <t>Dit betreft een fictieve inzetplanning ter verduidelijking van pagraaf 2.3 uit Annex 2a</t>
  </si>
  <si>
    <t>Ten behoeve van het voorbeeld is één inzet fictief gepland</t>
  </si>
  <si>
    <t>Deelproject: UT27</t>
  </si>
  <si>
    <t>Te verrichten activiteiten binnen de TVP: alle kolommen in minuten</t>
  </si>
  <si>
    <t>Inzet</t>
  </si>
  <si>
    <t>Wk</t>
  </si>
  <si>
    <t>Nacht</t>
  </si>
  <si>
    <t>Datum
Begin</t>
  </si>
  <si>
    <t>Datum
Eind</t>
  </si>
  <si>
    <t>TVP start</t>
  </si>
  <si>
    <t>TVP eind</t>
  </si>
  <si>
    <t>TVP kenmerk</t>
  </si>
  <si>
    <t>Meelift</t>
  </si>
  <si>
    <t>Geo</t>
  </si>
  <si>
    <t>Baanvak</t>
  </si>
  <si>
    <t>Spoor</t>
  </si>
  <si>
    <t>Van km</t>
  </si>
  <si>
    <t xml:space="preserve">Tot km </t>
  </si>
  <si>
    <t>Productie</t>
  </si>
  <si>
    <t>Afname</t>
  </si>
  <si>
    <t>Transport naar regel</t>
  </si>
  <si>
    <t>Transport einde TVP</t>
  </si>
  <si>
    <t>BD nemen</t>
  </si>
  <si>
    <t>Uitpakken machine</t>
  </si>
  <si>
    <t>In/uitpakken tussentransport</t>
  </si>
  <si>
    <t>Productie ≤ 1,8 mm</t>
  </si>
  <si>
    <t>Productie 1,9 - 3,6 mm</t>
  </si>
  <si>
    <t>Profielwissel enkel</t>
  </si>
  <si>
    <t>Profielwissel dubbel</t>
  </si>
  <si>
    <t>Afname wijziging</t>
  </si>
  <si>
    <t xml:space="preserve">Transport over wsl / ovw </t>
  </si>
  <si>
    <t>Inpakken machine</t>
  </si>
  <si>
    <t>In dienst geven</t>
  </si>
  <si>
    <t>Bijzonder heden*</t>
  </si>
  <si>
    <t>Totaal gepland</t>
  </si>
  <si>
    <t>TVP-tijd</t>
  </si>
  <si>
    <t>Meelifttijd</t>
  </si>
  <si>
    <t>TVP-resttijd</t>
  </si>
  <si>
    <t>Opmerkingen OG / ON</t>
  </si>
  <si>
    <t>UT.27.01</t>
  </si>
  <si>
    <t>zoma</t>
  </si>
  <si>
    <t>0:30</t>
  </si>
  <si>
    <t>5:30</t>
  </si>
  <si>
    <t>Nee</t>
  </si>
  <si>
    <t>Utrecht - Woerden</t>
  </si>
  <si>
    <t>A</t>
  </si>
  <si>
    <t>UT.27.02</t>
  </si>
  <si>
    <t>UT.27.03</t>
  </si>
  <si>
    <t>De tijdseenheden behorend bij de geel gemarkeerde kolommen zijn fictief ingevuld en in werkelijkheid een afgeleide van normen conform de Aanbieding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</si>
</sst>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"/>
    <numFmt numFmtId="165" formatCode="[$-413]d/mmm/yyyy;@"/>
    <numFmt numFmtId="166" formatCode="0.0"/>
    <numFmt numFmtId="167" formatCode="#,##0.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Univers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EAA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" fontId="4" fillId="0" borderId="0" applyNumberForma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6" fillId="0" borderId="0"/>
  </cellStyleXfs>
  <cellXfs count="52">
    <xf numFmtId="0" fontId="0" fillId="0" borderId="0" xfId="0"/>
    <xf numFmtId="166" fontId="5" fillId="0" borderId="1" xfId="0" applyNumberFormat="1" applyFont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 vertical="center"/>
    </xf>
    <xf numFmtId="1" fontId="8" fillId="0" borderId="0" xfId="1" applyNumberFormat="1" applyFont="1" applyFill="1" applyBorder="1" applyAlignment="1">
      <alignment horizontal="center"/>
    </xf>
    <xf numFmtId="0" fontId="8" fillId="0" borderId="0" xfId="2" applyFont="1" applyAlignment="1">
      <alignment horizontal="center" vertical="center"/>
    </xf>
    <xf numFmtId="0" fontId="8" fillId="0" borderId="3" xfId="2" applyFont="1" applyBorder="1" applyAlignment="1">
      <alignment horizontal="left" vertical="center"/>
    </xf>
    <xf numFmtId="0" fontId="8" fillId="0" borderId="0" xfId="1" applyNumberFormat="1" applyFont="1" applyFill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left"/>
    </xf>
    <xf numFmtId="165" fontId="5" fillId="5" borderId="1" xfId="0" applyNumberFormat="1" applyFont="1" applyFill="1" applyBorder="1" applyAlignment="1">
      <alignment horizontal="center"/>
    </xf>
    <xf numFmtId="49" fontId="5" fillId="5" borderId="1" xfId="0" applyNumberFormat="1" applyFont="1" applyFill="1" applyBorder="1" applyAlignment="1">
      <alignment horizontal="center"/>
    </xf>
    <xf numFmtId="1" fontId="5" fillId="5" borderId="1" xfId="0" applyNumberFormat="1" applyFont="1" applyFill="1" applyBorder="1" applyAlignment="1">
      <alignment horizontal="center"/>
    </xf>
    <xf numFmtId="166" fontId="5" fillId="5" borderId="1" xfId="0" applyNumberFormat="1" applyFont="1" applyFill="1" applyBorder="1" applyAlignment="1">
      <alignment horizontal="center"/>
    </xf>
    <xf numFmtId="166" fontId="5" fillId="5" borderId="1" xfId="0" applyNumberFormat="1" applyFont="1" applyFill="1" applyBorder="1" applyAlignment="1">
      <alignment horizontal="left"/>
    </xf>
    <xf numFmtId="165" fontId="8" fillId="0" borderId="1" xfId="3" applyNumberFormat="1" applyFont="1" applyBorder="1" applyAlignment="1">
      <alignment horizontal="center" vertical="center"/>
    </xf>
    <xf numFmtId="165" fontId="8" fillId="5" borderId="1" xfId="3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1" fontId="1" fillId="5" borderId="1" xfId="0" applyNumberFormat="1" applyFont="1" applyFill="1" applyBorder="1" applyAlignment="1">
      <alignment horizontal="center"/>
    </xf>
    <xf numFmtId="0" fontId="5" fillId="0" borderId="0" xfId="2" applyAlignment="1">
      <alignment horizontal="center" vertical="center"/>
    </xf>
    <xf numFmtId="0" fontId="5" fillId="0" borderId="0" xfId="2" applyAlignment="1">
      <alignment horizontal="center"/>
    </xf>
    <xf numFmtId="0" fontId="5" fillId="0" borderId="0" xfId="2"/>
    <xf numFmtId="0" fontId="1" fillId="0" borderId="0" xfId="0" applyFont="1"/>
    <xf numFmtId="1" fontId="5" fillId="5" borderId="1" xfId="3" applyNumberFormat="1" applyFill="1" applyBorder="1" applyAlignment="1">
      <alignment horizontal="center"/>
    </xf>
    <xf numFmtId="3" fontId="1" fillId="5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5" fillId="0" borderId="1" xfId="3" applyNumberFormat="1" applyBorder="1" applyAlignment="1">
      <alignment horizontal="center"/>
    </xf>
    <xf numFmtId="167" fontId="1" fillId="5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0" xfId="2" applyFont="1" applyAlignment="1">
      <alignment horizontal="left" vertical="top"/>
    </xf>
    <xf numFmtId="0" fontId="10" fillId="0" borderId="0" xfId="0" applyFont="1"/>
    <xf numFmtId="0" fontId="11" fillId="0" borderId="0" xfId="0" applyFont="1"/>
    <xf numFmtId="0" fontId="9" fillId="0" borderId="0" xfId="0" applyFont="1"/>
    <xf numFmtId="164" fontId="8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8" fillId="3" borderId="5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5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1" xfId="2" applyFont="1" applyFill="1" applyBorder="1" applyAlignment="1">
      <alignment horizontal="center"/>
    </xf>
    <xf numFmtId="0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1" applyNumberFormat="1" applyFont="1" applyFill="1" applyBorder="1" applyAlignment="1" applyProtection="1">
      <alignment horizontal="center" vertical="center"/>
      <protection locked="0"/>
    </xf>
    <xf numFmtId="16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4" borderId="1" xfId="1" applyNumberFormat="1" applyFont="1" applyFill="1" applyBorder="1" applyAlignment="1" applyProtection="1">
      <alignment vertical="center" wrapText="1"/>
      <protection locked="0"/>
    </xf>
    <xf numFmtId="164" fontId="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1" applyNumberFormat="1" applyFont="1" applyFill="1" applyBorder="1" applyAlignment="1" applyProtection="1">
      <alignment horizontal="center" vertical="center" wrapText="1"/>
      <protection locked="0"/>
    </xf>
    <xf numFmtId="164" fontId="8" fillId="2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6" xfId="2" applyFont="1" applyBorder="1" applyAlignment="1">
      <alignment horizontal="center" vertical="top"/>
    </xf>
    <xf numFmtId="0" fontId="8" fillId="0" borderId="4" xfId="2" applyFont="1" applyBorder="1" applyAlignment="1">
      <alignment horizontal="center" vertical="top"/>
    </xf>
  </cellXfs>
  <cellStyles count="8">
    <cellStyle name="Standaard" xfId="0" builtinId="0"/>
    <cellStyle name="Standaard 11" xfId="3" xr:uid="{9DE30192-3B2C-4273-87C8-43D2A8B18E71}"/>
    <cellStyle name="Standaard 2" xfId="2" xr:uid="{5104B36B-679A-47FF-A02C-E3B7B42580D4}"/>
    <cellStyle name="Standaard 2 2" xfId="6" xr:uid="{0CF5561D-CBE5-47F5-81B7-17CF3ED9D066}"/>
    <cellStyle name="Standaard 3" xfId="4" xr:uid="{417326A5-D2A7-4169-A907-08A89C92AE50}"/>
    <cellStyle name="Standaard 3 2" xfId="7" xr:uid="{F311E2D7-B32F-4689-95EE-4DC86EB4BD4F}"/>
    <cellStyle name="Standaard 4" xfId="5" xr:uid="{FA6A6250-0809-4BCC-8791-D2E79608573D}"/>
    <cellStyle name="standaard font" xfId="1" xr:uid="{EAABBA86-5EDA-454F-9808-8F25F57E8F4B}"/>
  </cellStyles>
  <dxfs count="0"/>
  <tableStyles count="0" defaultTableStyle="TableStyleMedium2" defaultPivotStyle="PivotStyleLight16"/>
  <colors>
    <mruColors>
      <color rgb="FFFFEA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26F98-2C29-446F-86A7-D499458C9E14}">
  <dimension ref="A1:AL31"/>
  <sheetViews>
    <sheetView tabSelected="1" zoomScaleNormal="100" workbookViewId="0">
      <selection activeCell="L25" sqref="L25"/>
    </sheetView>
  </sheetViews>
  <sheetFormatPr defaultColWidth="11.5546875" defaultRowHeight="13.2" x14ac:dyDescent="0.25"/>
  <cols>
    <col min="1" max="1" width="7.5546875" style="24" customWidth="1"/>
    <col min="2" max="2" width="19.44140625" style="32" bestFit="1" customWidth="1"/>
    <col min="3" max="3" width="4.5546875" style="32" customWidth="1"/>
    <col min="4" max="4" width="7.5546875" style="32" customWidth="1"/>
    <col min="5" max="6" width="11.33203125" style="32" bestFit="1" customWidth="1"/>
    <col min="7" max="7" width="6.44140625" style="33" customWidth="1"/>
    <col min="8" max="8" width="6.5546875" style="33" customWidth="1"/>
    <col min="9" max="9" width="26" style="33" bestFit="1" customWidth="1"/>
    <col min="10" max="10" width="8.109375" style="33" customWidth="1"/>
    <col min="11" max="11" width="9.33203125" style="33" bestFit="1" customWidth="1"/>
    <col min="12" max="12" width="26" style="33" customWidth="1"/>
    <col min="13" max="13" width="16.88671875" style="33" bestFit="1" customWidth="1"/>
    <col min="14" max="14" width="9" style="33" customWidth="1"/>
    <col min="15" max="15" width="9.109375" style="33" customWidth="1"/>
    <col min="16" max="16" width="10" style="33" customWidth="1"/>
    <col min="17" max="17" width="9.44140625" style="33" customWidth="1"/>
    <col min="18" max="18" width="11.6640625" style="33" customWidth="1"/>
    <col min="19" max="19" width="12.44140625" style="33" customWidth="1"/>
    <col min="20" max="20" width="8.109375" style="33" customWidth="1"/>
    <col min="21" max="21" width="10.33203125" style="33" customWidth="1"/>
    <col min="22" max="22" width="11.6640625" style="33" customWidth="1"/>
    <col min="23" max="23" width="17" style="33" customWidth="1"/>
    <col min="24" max="25" width="12.33203125" style="24" customWidth="1"/>
    <col min="26" max="26" width="13.5546875" style="24" customWidth="1"/>
    <col min="27" max="27" width="13.33203125" style="24" customWidth="1"/>
    <col min="28" max="28" width="12.6640625" style="24" customWidth="1"/>
    <col min="29" max="29" width="12.5546875" style="24" customWidth="1"/>
    <col min="30" max="30" width="17.44140625" style="24" customWidth="1"/>
    <col min="31" max="31" width="11.88671875" style="33" customWidth="1"/>
    <col min="32" max="32" width="9.33203125" style="33" customWidth="1"/>
    <col min="33" max="33" width="11.33203125" style="33" customWidth="1"/>
    <col min="34" max="34" width="14.44140625" style="33" bestFit="1" customWidth="1"/>
    <col min="35" max="35" width="9.88671875" style="33" customWidth="1"/>
    <col min="36" max="36" width="11.44140625" style="33" customWidth="1"/>
    <col min="37" max="37" width="11.88671875" style="33" customWidth="1"/>
    <col min="38" max="38" width="137.6640625" style="24" bestFit="1" customWidth="1"/>
    <col min="39" max="39" width="11.5546875" style="24" customWidth="1"/>
    <col min="40" max="16384" width="11.5546875" style="24"/>
  </cols>
  <sheetData>
    <row r="1" spans="1:38" x14ac:dyDescent="0.25">
      <c r="B1" s="21"/>
      <c r="C1" s="21"/>
      <c r="D1" s="21"/>
      <c r="E1" s="21"/>
      <c r="F1" s="21"/>
      <c r="G1" s="22"/>
      <c r="H1" s="22"/>
      <c r="I1" s="22"/>
      <c r="J1" s="22"/>
      <c r="K1" s="3"/>
      <c r="L1" s="3"/>
      <c r="M1" s="3"/>
      <c r="N1" s="2"/>
      <c r="O1" s="2"/>
      <c r="P1" s="4"/>
      <c r="Q1" s="3"/>
      <c r="R1" s="22"/>
      <c r="S1" s="22"/>
      <c r="T1" s="22"/>
      <c r="U1" s="22"/>
      <c r="V1" s="22"/>
      <c r="W1" s="22"/>
      <c r="X1" s="7"/>
      <c r="Y1" s="7"/>
      <c r="Z1" s="7"/>
      <c r="AA1" s="7"/>
      <c r="AB1" s="7"/>
      <c r="AC1" s="7"/>
      <c r="AD1" s="7"/>
      <c r="AE1" s="22"/>
      <c r="AF1" s="22"/>
      <c r="AG1" s="22"/>
      <c r="AH1" s="22"/>
      <c r="AI1" s="22"/>
      <c r="AJ1" s="22"/>
      <c r="AK1" s="22"/>
      <c r="AL1" s="23"/>
    </row>
    <row r="2" spans="1:38" x14ac:dyDescent="0.25">
      <c r="B2" s="34" t="s">
        <v>0</v>
      </c>
      <c r="C2" s="21"/>
      <c r="D2" s="21"/>
      <c r="E2" s="21"/>
      <c r="F2" s="21"/>
      <c r="G2" s="22"/>
      <c r="H2" s="22"/>
      <c r="I2" s="22"/>
      <c r="J2" s="22"/>
      <c r="K2" s="3"/>
      <c r="L2" s="3"/>
      <c r="M2" s="3"/>
      <c r="N2" s="2"/>
      <c r="O2" s="2"/>
      <c r="P2" s="4"/>
      <c r="Q2" s="3"/>
      <c r="R2" s="22"/>
      <c r="S2" s="22"/>
      <c r="T2" s="22"/>
      <c r="U2" s="22"/>
      <c r="V2" s="22"/>
      <c r="W2" s="22"/>
      <c r="X2" s="7"/>
      <c r="Y2" s="7"/>
      <c r="Z2" s="7"/>
      <c r="AA2" s="7"/>
      <c r="AB2" s="7"/>
      <c r="AC2" s="7"/>
      <c r="AD2" s="7"/>
      <c r="AE2" s="22"/>
      <c r="AF2" s="22"/>
      <c r="AG2" s="22"/>
      <c r="AH2" s="22"/>
      <c r="AI2" s="22"/>
      <c r="AJ2" s="22"/>
      <c r="AK2" s="22"/>
      <c r="AL2" s="23"/>
    </row>
    <row r="3" spans="1:38" x14ac:dyDescent="0.25">
      <c r="B3" s="21"/>
      <c r="C3" s="21"/>
      <c r="D3" s="21"/>
      <c r="E3" s="21"/>
      <c r="F3" s="21"/>
      <c r="G3" s="22"/>
      <c r="H3" s="22"/>
      <c r="I3" s="22"/>
      <c r="J3" s="22"/>
      <c r="K3" s="3"/>
      <c r="L3" s="3"/>
      <c r="M3" s="3"/>
      <c r="N3" s="2"/>
      <c r="O3" s="2"/>
      <c r="P3" s="4"/>
      <c r="Q3" s="3"/>
      <c r="R3" s="22"/>
      <c r="S3" s="22"/>
      <c r="T3" s="22"/>
      <c r="U3" s="22"/>
      <c r="V3" s="22"/>
      <c r="W3" s="22"/>
      <c r="X3" s="7"/>
      <c r="Y3" s="7"/>
      <c r="Z3" s="7"/>
      <c r="AA3" s="7"/>
      <c r="AB3" s="7"/>
      <c r="AC3" s="7"/>
      <c r="AD3" s="7"/>
      <c r="AE3" s="22"/>
      <c r="AF3" s="22"/>
      <c r="AG3" s="22"/>
      <c r="AH3" s="22"/>
      <c r="AI3" s="22"/>
      <c r="AJ3" s="22"/>
      <c r="AK3" s="22"/>
      <c r="AL3" s="23"/>
    </row>
    <row r="4" spans="1:38" x14ac:dyDescent="0.25">
      <c r="B4" s="35" t="s">
        <v>1</v>
      </c>
      <c r="C4" s="33"/>
      <c r="D4" s="33"/>
      <c r="E4" s="33"/>
      <c r="F4" s="33"/>
      <c r="K4" s="3"/>
      <c r="L4" s="3"/>
      <c r="M4" s="3"/>
      <c r="N4" s="2"/>
      <c r="O4" s="2"/>
      <c r="P4" s="4"/>
      <c r="Q4" s="3"/>
      <c r="R4" s="22"/>
      <c r="S4" s="22"/>
      <c r="T4" s="22"/>
      <c r="U4" s="22"/>
      <c r="V4" s="22"/>
      <c r="W4" s="22"/>
      <c r="X4" s="7"/>
      <c r="Y4" s="7"/>
      <c r="Z4" s="7"/>
      <c r="AA4" s="7"/>
      <c r="AB4" s="7"/>
      <c r="AC4" s="7"/>
      <c r="AD4" s="7"/>
      <c r="AE4" s="22"/>
      <c r="AF4" s="22"/>
      <c r="AG4" s="22"/>
      <c r="AH4" s="22"/>
      <c r="AI4" s="22"/>
      <c r="AJ4" s="22"/>
      <c r="AK4" s="22"/>
      <c r="AL4" s="23"/>
    </row>
    <row r="5" spans="1:38" x14ac:dyDescent="0.25">
      <c r="A5" s="36">
        <v>1</v>
      </c>
      <c r="B5" s="37" t="s">
        <v>2</v>
      </c>
      <c r="C5" s="33"/>
      <c r="D5" s="33"/>
      <c r="E5" s="33"/>
      <c r="F5" s="33"/>
      <c r="K5" s="3"/>
      <c r="L5" s="3"/>
      <c r="M5" s="3"/>
      <c r="N5" s="2"/>
      <c r="O5" s="2"/>
      <c r="P5" s="4"/>
      <c r="Q5" s="3"/>
      <c r="R5" s="22"/>
      <c r="S5" s="22"/>
      <c r="T5" s="22"/>
      <c r="U5" s="22"/>
      <c r="V5" s="22"/>
      <c r="W5" s="22"/>
      <c r="X5" s="7"/>
      <c r="Y5" s="7"/>
      <c r="Z5" s="7"/>
      <c r="AA5" s="7"/>
      <c r="AB5" s="7"/>
      <c r="AC5" s="7"/>
      <c r="AD5" s="7"/>
      <c r="AE5" s="22"/>
      <c r="AF5" s="22"/>
      <c r="AG5" s="22"/>
      <c r="AH5" s="22"/>
      <c r="AI5" s="22"/>
      <c r="AJ5" s="22"/>
      <c r="AK5" s="22"/>
      <c r="AL5" s="23"/>
    </row>
    <row r="6" spans="1:38" x14ac:dyDescent="0.25">
      <c r="A6" s="36">
        <v>2</v>
      </c>
      <c r="B6" s="36" t="s">
        <v>3</v>
      </c>
      <c r="C6" s="33"/>
      <c r="D6" s="33"/>
      <c r="E6" s="33"/>
      <c r="F6" s="33"/>
      <c r="K6" s="3"/>
      <c r="L6" s="3"/>
      <c r="M6" s="3"/>
      <c r="N6" s="2"/>
      <c r="O6" s="2"/>
      <c r="P6" s="4"/>
      <c r="Q6" s="3"/>
      <c r="R6" s="22"/>
      <c r="S6" s="22"/>
      <c r="T6" s="22"/>
      <c r="U6" s="22"/>
      <c r="V6" s="22"/>
      <c r="W6" s="22"/>
      <c r="X6" s="7"/>
      <c r="Y6" s="7"/>
      <c r="Z6" s="7"/>
      <c r="AA6" s="7"/>
      <c r="AB6" s="7"/>
      <c r="AC6" s="7"/>
      <c r="AD6" s="7"/>
      <c r="AE6" s="22"/>
      <c r="AF6" s="22"/>
      <c r="AG6" s="22"/>
      <c r="AH6" s="22"/>
      <c r="AI6" s="22"/>
      <c r="AJ6" s="22"/>
      <c r="AK6" s="22"/>
      <c r="AL6" s="23"/>
    </row>
    <row r="7" spans="1:38" x14ac:dyDescent="0.25">
      <c r="A7" s="36">
        <v>3</v>
      </c>
      <c r="B7" s="36" t="s">
        <v>50</v>
      </c>
      <c r="C7" s="33"/>
      <c r="D7" s="33"/>
      <c r="E7" s="33"/>
      <c r="F7" s="33"/>
      <c r="K7" s="3"/>
      <c r="L7" s="3"/>
      <c r="M7" s="3"/>
      <c r="N7" s="2"/>
      <c r="O7" s="2"/>
      <c r="P7" s="4"/>
      <c r="Q7" s="3"/>
      <c r="R7" s="22"/>
      <c r="S7" s="22"/>
      <c r="T7" s="22"/>
      <c r="U7" s="22"/>
      <c r="V7" s="22"/>
      <c r="W7" s="22"/>
      <c r="X7" s="7"/>
      <c r="Y7" s="7"/>
      <c r="Z7" s="7"/>
      <c r="AA7" s="7"/>
      <c r="AB7" s="7"/>
      <c r="AC7" s="7"/>
      <c r="AD7" s="7"/>
      <c r="AE7" s="22"/>
      <c r="AF7" s="22"/>
      <c r="AG7" s="22"/>
      <c r="AH7" s="22"/>
      <c r="AI7" s="22"/>
      <c r="AJ7" s="22"/>
      <c r="AK7" s="22"/>
      <c r="AL7" s="23"/>
    </row>
    <row r="8" spans="1:38" x14ac:dyDescent="0.25">
      <c r="B8" s="21"/>
      <c r="C8" s="21"/>
      <c r="D8" s="21"/>
      <c r="E8" s="21"/>
      <c r="F8" s="21"/>
      <c r="G8" s="22"/>
      <c r="H8" s="22"/>
      <c r="I8" s="22"/>
      <c r="J8" s="22"/>
      <c r="K8" s="3"/>
      <c r="L8" s="3"/>
      <c r="M8" s="3"/>
      <c r="N8" s="2"/>
      <c r="O8" s="2"/>
      <c r="P8" s="4"/>
      <c r="Q8" s="3"/>
      <c r="R8" s="22"/>
      <c r="S8" s="22"/>
      <c r="T8" s="22"/>
      <c r="U8" s="22"/>
      <c r="V8" s="22"/>
      <c r="W8" s="22"/>
      <c r="X8" s="7"/>
      <c r="Y8" s="7"/>
      <c r="Z8" s="7"/>
      <c r="AA8" s="7"/>
      <c r="AB8" s="7"/>
      <c r="AC8" s="7"/>
      <c r="AD8" s="7"/>
      <c r="AE8" s="22"/>
      <c r="AF8" s="22"/>
      <c r="AG8" s="22"/>
      <c r="AH8" s="22"/>
      <c r="AI8" s="22"/>
      <c r="AJ8" s="22"/>
      <c r="AK8" s="22"/>
      <c r="AL8" s="23"/>
    </row>
    <row r="9" spans="1:38" ht="12.75" customHeight="1" x14ac:dyDescent="0.25">
      <c r="B9" s="6" t="s">
        <v>4</v>
      </c>
      <c r="C9" s="50"/>
      <c r="D9" s="51"/>
      <c r="E9" s="5"/>
      <c r="F9" s="5"/>
      <c r="G9" s="22"/>
      <c r="H9" s="22"/>
      <c r="I9" s="22"/>
      <c r="J9" s="22"/>
      <c r="K9" s="3"/>
      <c r="L9" s="3"/>
      <c r="M9" s="3"/>
      <c r="N9" s="2"/>
      <c r="O9" s="2"/>
      <c r="P9" s="4"/>
      <c r="Q9" s="3"/>
      <c r="R9" s="22"/>
      <c r="S9" s="22"/>
      <c r="T9" s="22"/>
      <c r="U9" s="22"/>
      <c r="V9" s="22"/>
      <c r="W9" s="22"/>
      <c r="X9" s="7"/>
      <c r="Y9" s="7"/>
      <c r="Z9" s="7"/>
      <c r="AA9" s="7"/>
      <c r="AB9" s="7"/>
      <c r="AC9" s="7"/>
      <c r="AD9" s="7"/>
      <c r="AE9" s="22"/>
      <c r="AF9" s="22"/>
      <c r="AG9" s="22"/>
      <c r="AH9" s="22"/>
      <c r="AI9" s="22"/>
      <c r="AJ9" s="22"/>
      <c r="AK9" s="22"/>
      <c r="AL9" s="23"/>
    </row>
    <row r="10" spans="1:38" x14ac:dyDescent="0.25">
      <c r="B10" s="21"/>
      <c r="C10" s="21"/>
      <c r="D10" s="21"/>
      <c r="E10" s="21"/>
      <c r="F10" s="21"/>
      <c r="G10" s="22"/>
      <c r="H10" s="22"/>
      <c r="I10" s="22"/>
      <c r="J10" s="22"/>
      <c r="K10" s="3"/>
      <c r="L10" s="3"/>
      <c r="M10" s="3"/>
      <c r="N10" s="2"/>
      <c r="O10" s="2"/>
      <c r="P10" s="4"/>
      <c r="Q10" s="3"/>
      <c r="R10" s="22"/>
      <c r="S10" s="22"/>
      <c r="T10" s="42" t="s">
        <v>5</v>
      </c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23"/>
    </row>
    <row r="11" spans="1:38" ht="16.5" customHeight="1" x14ac:dyDescent="0.25">
      <c r="B11" s="49" t="s">
        <v>6</v>
      </c>
      <c r="C11" s="49" t="s">
        <v>7</v>
      </c>
      <c r="D11" s="49" t="s">
        <v>8</v>
      </c>
      <c r="E11" s="47" t="s">
        <v>9</v>
      </c>
      <c r="F11" s="47" t="s">
        <v>10</v>
      </c>
      <c r="G11" s="47" t="s">
        <v>11</v>
      </c>
      <c r="H11" s="47" t="s">
        <v>12</v>
      </c>
      <c r="I11" s="49" t="s">
        <v>13</v>
      </c>
      <c r="J11" s="49" t="s">
        <v>14</v>
      </c>
      <c r="K11" s="49" t="s">
        <v>15</v>
      </c>
      <c r="L11" s="49" t="s">
        <v>16</v>
      </c>
      <c r="M11" s="49" t="s">
        <v>17</v>
      </c>
      <c r="N11" s="49" t="s">
        <v>18</v>
      </c>
      <c r="O11" s="49" t="s">
        <v>19</v>
      </c>
      <c r="P11" s="49" t="s">
        <v>20</v>
      </c>
      <c r="Q11" s="49" t="s">
        <v>21</v>
      </c>
      <c r="R11" s="48" t="s">
        <v>22</v>
      </c>
      <c r="S11" s="48" t="s">
        <v>23</v>
      </c>
      <c r="T11" s="45" t="s">
        <v>24</v>
      </c>
      <c r="U11" s="45" t="s">
        <v>25</v>
      </c>
      <c r="V11" s="45" t="s">
        <v>22</v>
      </c>
      <c r="W11" s="45" t="s">
        <v>26</v>
      </c>
      <c r="X11" s="45" t="s">
        <v>27</v>
      </c>
      <c r="Y11" s="45" t="s">
        <v>28</v>
      </c>
      <c r="Z11" s="45" t="s">
        <v>29</v>
      </c>
      <c r="AA11" s="38" t="s">
        <v>30</v>
      </c>
      <c r="AB11" s="38" t="s">
        <v>31</v>
      </c>
      <c r="AC11" s="38" t="s">
        <v>23</v>
      </c>
      <c r="AD11" s="38" t="s">
        <v>32</v>
      </c>
      <c r="AE11" s="43" t="s">
        <v>33</v>
      </c>
      <c r="AF11" s="43" t="s">
        <v>34</v>
      </c>
      <c r="AG11" s="40" t="s">
        <v>35</v>
      </c>
      <c r="AH11" s="44" t="s">
        <v>36</v>
      </c>
      <c r="AI11" s="40" t="s">
        <v>37</v>
      </c>
      <c r="AJ11" s="40" t="s">
        <v>38</v>
      </c>
      <c r="AK11" s="40" t="s">
        <v>39</v>
      </c>
      <c r="AL11" s="46" t="s">
        <v>40</v>
      </c>
    </row>
    <row r="12" spans="1:38" ht="12.75" customHeight="1" x14ac:dyDescent="0.25">
      <c r="B12" s="49"/>
      <c r="C12" s="49"/>
      <c r="D12" s="49"/>
      <c r="E12" s="49"/>
      <c r="F12" s="49"/>
      <c r="G12" s="47"/>
      <c r="H12" s="47"/>
      <c r="I12" s="49"/>
      <c r="J12" s="49"/>
      <c r="K12" s="49"/>
      <c r="L12" s="49"/>
      <c r="M12" s="49"/>
      <c r="N12" s="49"/>
      <c r="O12" s="49"/>
      <c r="P12" s="49"/>
      <c r="Q12" s="49"/>
      <c r="R12" s="48"/>
      <c r="S12" s="48"/>
      <c r="T12" s="45"/>
      <c r="U12" s="45"/>
      <c r="V12" s="45"/>
      <c r="W12" s="45"/>
      <c r="X12" s="45"/>
      <c r="Y12" s="45"/>
      <c r="Z12" s="45"/>
      <c r="AA12" s="39"/>
      <c r="AB12" s="39"/>
      <c r="AC12" s="39"/>
      <c r="AD12" s="39"/>
      <c r="AE12" s="43"/>
      <c r="AF12" s="43"/>
      <c r="AG12" s="41"/>
      <c r="AH12" s="44"/>
      <c r="AI12" s="41"/>
      <c r="AJ12" s="41"/>
      <c r="AK12" s="41"/>
      <c r="AL12" s="46"/>
    </row>
    <row r="13" spans="1:38" ht="14.4" customHeight="1" x14ac:dyDescent="0.25">
      <c r="B13" s="18" t="s">
        <v>41</v>
      </c>
      <c r="C13" s="19">
        <v>7</v>
      </c>
      <c r="D13" s="19" t="s">
        <v>42</v>
      </c>
      <c r="E13" s="12">
        <v>46427</v>
      </c>
      <c r="F13" s="12">
        <v>46428</v>
      </c>
      <c r="G13" s="13" t="s">
        <v>43</v>
      </c>
      <c r="H13" s="13" t="s">
        <v>44</v>
      </c>
      <c r="I13" s="19">
        <v>3003</v>
      </c>
      <c r="J13" s="14" t="s">
        <v>45</v>
      </c>
      <c r="K13" s="19">
        <v>135</v>
      </c>
      <c r="L13" s="19" t="s">
        <v>46</v>
      </c>
      <c r="M13" s="19" t="s">
        <v>47</v>
      </c>
      <c r="N13" s="26">
        <v>2000</v>
      </c>
      <c r="O13" s="26">
        <v>3000</v>
      </c>
      <c r="P13" s="20">
        <f>O13-N13</f>
        <v>1000</v>
      </c>
      <c r="Q13" s="15">
        <v>1.5</v>
      </c>
      <c r="R13" s="20">
        <v>100</v>
      </c>
      <c r="S13" s="20"/>
      <c r="T13" s="14">
        <v>20</v>
      </c>
      <c r="U13" s="14">
        <v>10</v>
      </c>
      <c r="V13" s="14">
        <v>1</v>
      </c>
      <c r="W13" s="14">
        <v>5</v>
      </c>
      <c r="X13" s="14">
        <f>(P13/700)*60</f>
        <v>85.714285714285722</v>
      </c>
      <c r="Y13" s="14"/>
      <c r="Z13" s="14">
        <v>10</v>
      </c>
      <c r="AA13" s="14"/>
      <c r="AB13" s="14"/>
      <c r="AC13" s="14"/>
      <c r="AD13" s="14"/>
      <c r="AE13" s="19"/>
      <c r="AF13" s="19"/>
      <c r="AG13" s="19"/>
      <c r="AH13" s="25">
        <f>SUM(T13:AG14)</f>
        <v>270.80000000000007</v>
      </c>
      <c r="AI13" s="25">
        <f t="shared" ref="AI13" si="0">IF(J13="Nee",(HOUR($H13-$G13)*60)+(MINUTE($H13-$G13)),"0")</f>
        <v>300</v>
      </c>
      <c r="AJ13" s="25"/>
      <c r="AK13" s="14">
        <f t="shared" ref="AK13" si="1">AJ13+AI13-AH13</f>
        <v>29.199999999999932</v>
      </c>
      <c r="AL13" s="16"/>
    </row>
    <row r="14" spans="1:38" ht="14.4" customHeight="1" x14ac:dyDescent="0.25">
      <c r="B14" s="18" t="s">
        <v>41</v>
      </c>
      <c r="C14" s="19">
        <v>7</v>
      </c>
      <c r="D14" s="19" t="s">
        <v>42</v>
      </c>
      <c r="E14" s="12">
        <v>46427</v>
      </c>
      <c r="F14" s="12">
        <v>46428</v>
      </c>
      <c r="G14" s="13" t="s">
        <v>43</v>
      </c>
      <c r="H14" s="13" t="s">
        <v>44</v>
      </c>
      <c r="I14" s="19">
        <v>3003</v>
      </c>
      <c r="J14" s="14" t="s">
        <v>45</v>
      </c>
      <c r="K14" s="19">
        <v>135</v>
      </c>
      <c r="L14" s="19" t="s">
        <v>46</v>
      </c>
      <c r="M14" s="19" t="s">
        <v>47</v>
      </c>
      <c r="N14" s="26">
        <v>8000</v>
      </c>
      <c r="O14" s="26">
        <v>8500</v>
      </c>
      <c r="P14" s="20">
        <f>O14-N14</f>
        <v>500</v>
      </c>
      <c r="Q14" s="15">
        <v>3.2</v>
      </c>
      <c r="R14" s="20">
        <v>5000</v>
      </c>
      <c r="S14" s="20">
        <v>2800</v>
      </c>
      <c r="T14" s="14"/>
      <c r="U14" s="14"/>
      <c r="V14" s="14">
        <f>(R14*60)/35000</f>
        <v>8.5714285714285712</v>
      </c>
      <c r="W14" s="14"/>
      <c r="X14" s="14"/>
      <c r="Y14" s="14">
        <f>(P14/350)*60</f>
        <v>85.714285714285722</v>
      </c>
      <c r="Z14" s="14"/>
      <c r="AA14" s="14">
        <v>18</v>
      </c>
      <c r="AB14" s="14"/>
      <c r="AC14" s="14">
        <f>(S14*60)/35000</f>
        <v>4.8</v>
      </c>
      <c r="AD14" s="14">
        <f>1*2</f>
        <v>2</v>
      </c>
      <c r="AE14" s="19">
        <v>5</v>
      </c>
      <c r="AF14" s="19">
        <v>15</v>
      </c>
      <c r="AG14" s="19"/>
      <c r="AH14" s="25"/>
      <c r="AI14" s="25"/>
      <c r="AJ14" s="25"/>
      <c r="AK14" s="14"/>
      <c r="AL14" s="16"/>
    </row>
    <row r="15" spans="1:38" ht="14.4" customHeight="1" x14ac:dyDescent="0.25">
      <c r="B15" s="17" t="s">
        <v>48</v>
      </c>
      <c r="C15" s="27"/>
      <c r="D15" s="27"/>
      <c r="E15" s="8"/>
      <c r="F15" s="8"/>
      <c r="G15" s="9"/>
      <c r="H15" s="9"/>
      <c r="I15" s="27"/>
      <c r="J15" s="10"/>
      <c r="K15" s="27"/>
      <c r="L15" s="27"/>
      <c r="M15" s="27"/>
      <c r="N15" s="28"/>
      <c r="O15" s="28"/>
      <c r="P15" s="29"/>
      <c r="Q15" s="1"/>
      <c r="R15" s="29"/>
      <c r="S15" s="29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27"/>
      <c r="AF15" s="27"/>
      <c r="AG15" s="27"/>
      <c r="AH15" s="30"/>
      <c r="AI15" s="30"/>
      <c r="AJ15" s="30"/>
      <c r="AK15" s="10"/>
      <c r="AL15" s="11"/>
    </row>
    <row r="16" spans="1:38" ht="14.4" customHeight="1" x14ac:dyDescent="0.25">
      <c r="B16" s="17" t="s">
        <v>48</v>
      </c>
      <c r="C16" s="27"/>
      <c r="D16" s="27"/>
      <c r="E16" s="8"/>
      <c r="F16" s="8"/>
      <c r="G16" s="9"/>
      <c r="H16" s="9"/>
      <c r="I16" s="27"/>
      <c r="J16" s="10"/>
      <c r="K16" s="27"/>
      <c r="L16" s="27"/>
      <c r="M16" s="27"/>
      <c r="N16" s="28"/>
      <c r="O16" s="28"/>
      <c r="P16" s="29"/>
      <c r="Q16" s="1"/>
      <c r="R16" s="29"/>
      <c r="S16" s="29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27"/>
      <c r="AF16" s="27"/>
      <c r="AG16" s="27"/>
      <c r="AH16" s="30"/>
      <c r="AI16" s="30"/>
      <c r="AJ16" s="30"/>
      <c r="AK16" s="10"/>
      <c r="AL16" s="11"/>
    </row>
    <row r="17" spans="2:38" x14ac:dyDescent="0.25">
      <c r="B17" s="18" t="s">
        <v>49</v>
      </c>
      <c r="C17" s="19"/>
      <c r="D17" s="19"/>
      <c r="E17" s="12"/>
      <c r="F17" s="12"/>
      <c r="G17" s="13"/>
      <c r="H17" s="13"/>
      <c r="I17" s="19"/>
      <c r="J17" s="14"/>
      <c r="K17" s="19"/>
      <c r="L17" s="19"/>
      <c r="M17" s="19"/>
      <c r="N17" s="31"/>
      <c r="O17" s="31"/>
      <c r="P17" s="20"/>
      <c r="Q17" s="15"/>
      <c r="R17" s="20"/>
      <c r="S17" s="20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9"/>
      <c r="AF17" s="19"/>
      <c r="AG17" s="19"/>
      <c r="AH17" s="25"/>
      <c r="AI17" s="25"/>
      <c r="AJ17" s="25"/>
      <c r="AK17" s="14"/>
      <c r="AL17" s="16"/>
    </row>
    <row r="27" spans="2:38" x14ac:dyDescent="0.25"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2:38" x14ac:dyDescent="0.25"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2:38" x14ac:dyDescent="0.25"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2:38" x14ac:dyDescent="0.25"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2:38" x14ac:dyDescent="0.25">
      <c r="E31" s="24"/>
      <c r="F31" s="24"/>
      <c r="G31" s="24"/>
      <c r="H31" s="24"/>
      <c r="I31" s="24"/>
      <c r="J31" s="24"/>
      <c r="K31" s="24"/>
      <c r="L31" s="24"/>
      <c r="M31" s="24"/>
      <c r="N31" s="24"/>
    </row>
  </sheetData>
  <autoFilter ref="B12:AL17" xr:uid="{7B126F98-2C29-446F-86A7-D499458C9E14}"/>
  <mergeCells count="39">
    <mergeCell ref="C9:D9"/>
    <mergeCell ref="P11:P12"/>
    <mergeCell ref="Q11:Q12"/>
    <mergeCell ref="Z11:Z12"/>
    <mergeCell ref="B11:B12"/>
    <mergeCell ref="C11:C12"/>
    <mergeCell ref="D11:D12"/>
    <mergeCell ref="E11:E12"/>
    <mergeCell ref="O11:O12"/>
    <mergeCell ref="W11:W12"/>
    <mergeCell ref="L11:L12"/>
    <mergeCell ref="F11:F12"/>
    <mergeCell ref="AL11:AL12"/>
    <mergeCell ref="G11:G12"/>
    <mergeCell ref="H11:H12"/>
    <mergeCell ref="V11:V12"/>
    <mergeCell ref="R11:R12"/>
    <mergeCell ref="S11:S12"/>
    <mergeCell ref="T11:T12"/>
    <mergeCell ref="U11:U12"/>
    <mergeCell ref="AE11:AE12"/>
    <mergeCell ref="X11:X12"/>
    <mergeCell ref="I11:I12"/>
    <mergeCell ref="J11:J12"/>
    <mergeCell ref="K11:K12"/>
    <mergeCell ref="M11:M12"/>
    <mergeCell ref="N11:N12"/>
    <mergeCell ref="AJ11:AJ12"/>
    <mergeCell ref="AC11:AC12"/>
    <mergeCell ref="AK11:AK12"/>
    <mergeCell ref="T10:AK10"/>
    <mergeCell ref="AF11:AF12"/>
    <mergeCell ref="AH11:AH12"/>
    <mergeCell ref="AB11:AB12"/>
    <mergeCell ref="AA11:AA12"/>
    <mergeCell ref="AD11:AD12"/>
    <mergeCell ref="AI11:AI12"/>
    <mergeCell ref="AG11:AG12"/>
    <mergeCell ref="Y11:Y12"/>
  </mergeCells>
  <phoneticPr fontId="7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15f9c1-f17e-4cb8-b15a-42a34dd0e559">
      <Terms xmlns="http://schemas.microsoft.com/office/infopath/2007/PartnerControls"/>
    </lcf76f155ced4ddcb4097134ff3c332f>
    <TaxCatchAll xmlns="91e21dac-eead-40fe-a0e4-a7685348cc31" xsi:nil="true"/>
    <SharedWithUsers xmlns="91e21dac-eead-40fe-a0e4-a7685348cc31">
      <UserInfo>
        <DisplayName>Ruijter, Cees</DisplayName>
        <AccountId>7817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6AB3730E0074C815A73D362D9B4AE" ma:contentTypeVersion="20" ma:contentTypeDescription="Een nieuw document maken." ma:contentTypeScope="" ma:versionID="2ec363896ed21b260f16afa9abfad8b8">
  <xsd:schema xmlns:xsd="http://www.w3.org/2001/XMLSchema" xmlns:xs="http://www.w3.org/2001/XMLSchema" xmlns:p="http://schemas.microsoft.com/office/2006/metadata/properties" xmlns:ns2="91e21dac-eead-40fe-a0e4-a7685348cc31" xmlns:ns3="4815f9c1-f17e-4cb8-b15a-42a34dd0e559" targetNamespace="http://schemas.microsoft.com/office/2006/metadata/properties" ma:root="true" ma:fieldsID="da8722661e1d4fa0495aa237088cf1a9" ns2:_="" ns3:_="">
    <xsd:import namespace="91e21dac-eead-40fe-a0e4-a7685348cc31"/>
    <xsd:import namespace="4815f9c1-f17e-4cb8-b15a-42a34dd0e55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21dac-eead-40fe-a0e4-a7685348cc31" elementFormDefault="qualified">
    <xsd:import namespace="http://schemas.microsoft.com/office/2006/documentManagement/types"/>
    <xsd:import namespace="http://schemas.microsoft.com/office/infopath/2007/PartnerControls"/>
    <xsd:element name="SharedWithUsers" ma:index="4" nillable="true" ma:displayName="Gedeeld met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581f3ab-a033-4a68-ae98-230ffe1800c4}" ma:internalName="TaxCatchAll" ma:showField="CatchAllData" ma:web="91e21dac-eead-40fe-a0e4-a7685348cc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15f9c1-f17e-4cb8-b15a-42a34dd0e5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dc4ae1a7-ac34-4eb5-ad4b-7e122c9573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FB09D8-6428-40E8-AC08-8797D64998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C6E167-627F-495B-982A-E91D40C537D3}">
  <ds:schemaRefs>
    <ds:schemaRef ds:uri="http://schemas.microsoft.com/office/2006/metadata/properties"/>
    <ds:schemaRef ds:uri="http://schemas.microsoft.com/office/infopath/2007/PartnerControls"/>
    <ds:schemaRef ds:uri="4815f9c1-f17e-4cb8-b15a-42a34dd0e559"/>
    <ds:schemaRef ds:uri="91e21dac-eead-40fe-a0e4-a7685348cc31"/>
  </ds:schemaRefs>
</ds:datastoreItem>
</file>

<file path=customXml/itemProps3.xml><?xml version="1.0" encoding="utf-8"?>
<ds:datastoreItem xmlns:ds="http://schemas.openxmlformats.org/officeDocument/2006/customXml" ds:itemID="{F1323AE6-BC03-422C-BD05-529A80B930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e21dac-eead-40fe-a0e4-a7685348cc31"/>
    <ds:schemaRef ds:uri="4815f9c1-f17e-4cb8-b15a-42a34dd0e5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dc477bf-b6e3-4345-b1be-3b225394e17e}" enabled="0" method="" siteId="{cdc477bf-b6e3-4345-b1be-3b225394e17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2025-01-21T09:55:55Z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0x0101000096AB3730E0074C815A73D362D9B4AE</vt:lpwstr>
  </property>
  <property fmtid="{D5CDD505-2E9C-101B-9397-08002B2CF9AE}" pid="3" name="MediaServiceImageTags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2024-06-18T13:21:14Z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8d9afc93-fd10-4afa-bfae-d6ef782c1a5c</vt:lpwstr>
  </property>
  <property fmtid="{D5CDD505-2E9C-101B-9397-08002B2CF9AE}" pid="10" name="MSIP_Label_24e57bac-d225-40fb-8a9e-62b5be587a96_ContentBits">
    <vt:lpwstr>0</vt:lpwstr>
  </property>
</Properties>
</file>